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72437D94-8AB2-4433-B42F-76D75E548D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1.2. Vijece" sheetId="1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3" l="1"/>
  <c r="D13" i="13"/>
  <c r="E12" i="13"/>
  <c r="E11" i="13"/>
</calcChain>
</file>

<file path=xl/sharedStrings.xml><?xml version="1.0" encoding="utf-8"?>
<sst xmlns="http://schemas.openxmlformats.org/spreadsheetml/2006/main" count="53" uniqueCount="31">
  <si>
    <t>R.b.</t>
  </si>
  <si>
    <t>Naziv ulice</t>
  </si>
  <si>
    <t>Prioritet</t>
  </si>
  <si>
    <t>II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</si>
  <si>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</si>
  <si>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</si>
  <si>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</si>
  <si>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</si>
  <si>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</si>
  <si>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</si>
  <si>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</si>
  <si>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</si>
  <si>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</si>
  <si>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I</t>
  </si>
  <si>
    <t>Igmanska</t>
  </si>
  <si>
    <t>M.Z.</t>
  </si>
  <si>
    <t>Dužina trotoara (km)</t>
  </si>
  <si>
    <t>Površina trotoara (m²)</t>
  </si>
  <si>
    <t>Način čišćenja</t>
  </si>
  <si>
    <t>Jošanička</t>
  </si>
  <si>
    <t>Mašinsko i/ili ručno</t>
  </si>
  <si>
    <t>Omladinska</t>
  </si>
  <si>
    <t>Braće Kršo</t>
  </si>
  <si>
    <t>Akifa ef.Biserovića</t>
  </si>
  <si>
    <t>Izeta Delića</t>
  </si>
  <si>
    <t>Vogošća I</t>
  </si>
  <si>
    <t>Braće Planja i Hasana Merdžanovića</t>
  </si>
  <si>
    <t>Vog.petlja- Krivoglavci</t>
  </si>
  <si>
    <t>Svrake I i Svrake IV</t>
  </si>
  <si>
    <t>Svrake</t>
  </si>
  <si>
    <t>TABELA 1.2. - Trotoari u nadležnosti Općine Vogošća - MZ Svrake, MZ Vogošća I i dio MZ Hotonj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</si>
</sst>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20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0" xfId="0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165" fontId="0" fillId="0" borderId="10" xfId="0" applyNumberForma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0" fillId="24" borderId="10" xfId="0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4" fontId="0" fillId="0" borderId="10" xfId="0" applyNumberFormat="1" applyFill="1" applyBorder="1" applyAlignment="1">
      <alignment horizontal="right" vertical="center" wrapText="1"/>
    </xf>
    <xf numFmtId="0" fontId="0" fillId="24" borderId="10" xfId="0" applyFill="1" applyBorder="1" applyAlignment="1"/>
    <xf numFmtId="0" fontId="0" fillId="24" borderId="12" xfId="0" applyFill="1" applyBorder="1" applyAlignment="1">
      <alignment horizontal="center"/>
    </xf>
    <xf numFmtId="0" fontId="0" fillId="24" borderId="13" xfId="0" applyFill="1" applyBorder="1" applyAlignment="1">
      <alignment horizontal="center"/>
    </xf>
    <xf numFmtId="0" fontId="0" fillId="24" borderId="14" xfId="0" applyFill="1" applyBorder="1" applyAlignment="1">
      <alignment horizontal="center"/>
    </xf>
    <xf numFmtId="164" fontId="0" fillId="24" borderId="10" xfId="0" applyNumberFormat="1" applyFill="1" applyBorder="1" applyAlignment="1"/>
    <xf numFmtId="4" fontId="0" fillId="24" borderId="10" xfId="0" applyNumberFormat="1" applyFill="1" applyBorder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1440-021C-42CD-9244-E08FCD23058D}">
  <dimension ref="A1:I13"/>
  <sheetViews>
    <sheetView tabSelected="1" workbookViewId="0">
      <selection activeCell="E13" sqref="E13"/>
    </sheetView>
  </sheetViews>
  <sheetFormatPr defaultRowHeight="12.75" x14ac:dyDescent="0.2"/>
  <cols>
    <col min="1" max="1" width="5.5703125" customWidth="1"/>
    <col min="2" max="2" width="20" customWidth="1"/>
    <col min="3" max="4" width="12.85546875" customWidth="1"/>
    <col min="5" max="5" width="13.140625" customWidth="1"/>
    <col min="6" max="6" width="9.7109375" customWidth="1"/>
    <col min="7" max="7" width="13.5703125" customWidth="1"/>
  </cols>
  <sheetData>
    <row r="1" spans="1:9" ht="15" x14ac:dyDescent="0.2">
      <c r="A1" s="9" t="s">
        <v>30</v>
      </c>
      <c r="B1" s="9"/>
      <c r="C1" s="9"/>
      <c r="D1" s="9"/>
      <c r="E1" s="9"/>
      <c r="F1" s="9"/>
      <c r="G1" s="9"/>
      <c r="H1" s="7"/>
      <c r="I1" s="7"/>
    </row>
    <row r="2" spans="1:9" ht="15" x14ac:dyDescent="0.2">
      <c r="A2" s="2"/>
      <c r="B2" s="2"/>
      <c r="C2" s="2"/>
      <c r="D2" s="2"/>
      <c r="E2" s="2"/>
      <c r="F2" s="2"/>
      <c r="G2" s="2"/>
      <c r="H2" s="7"/>
      <c r="I2" s="7"/>
    </row>
    <row r="3" spans="1:9" ht="48.75" customHeight="1" x14ac:dyDescent="0.2">
      <c r="A3" s="8" t="s">
        <v>0</v>
      </c>
      <c r="B3" s="8" t="s">
        <v>1</v>
      </c>
      <c r="C3" s="8" t="s">
        <v>15</v>
      </c>
      <c r="D3" s="8" t="s">
        <v>16</v>
      </c>
      <c r="E3" s="8" t="s">
        <v>17</v>
      </c>
      <c r="F3" s="8" t="s">
        <v>2</v>
      </c>
      <c r="G3" s="8" t="s">
        <v>18</v>
      </c>
    </row>
    <row r="4" spans="1:9" ht="25.5" x14ac:dyDescent="0.2">
      <c r="A4" s="3" t="s">
        <v>4</v>
      </c>
      <c r="B4" s="1" t="s">
        <v>19</v>
      </c>
      <c r="C4" s="3" t="s">
        <v>25</v>
      </c>
      <c r="D4" s="4">
        <v>2.38</v>
      </c>
      <c r="E4" s="5">
        <v>4760</v>
      </c>
      <c r="F4" s="3" t="s">
        <v>13</v>
      </c>
      <c r="G4" s="3" t="s">
        <v>20</v>
      </c>
    </row>
    <row r="5" spans="1:9" ht="25.5" x14ac:dyDescent="0.2">
      <c r="A5" s="3" t="s">
        <v>5</v>
      </c>
      <c r="B5" s="1" t="s">
        <v>21</v>
      </c>
      <c r="C5" s="3" t="s">
        <v>25</v>
      </c>
      <c r="D5" s="10">
        <v>1.58</v>
      </c>
      <c r="E5" s="6">
        <v>2528</v>
      </c>
      <c r="F5" s="3" t="s">
        <v>13</v>
      </c>
      <c r="G5" s="3" t="s">
        <v>20</v>
      </c>
    </row>
    <row r="6" spans="1:9" ht="25.5" x14ac:dyDescent="0.2">
      <c r="A6" s="3" t="s">
        <v>6</v>
      </c>
      <c r="B6" s="1" t="s">
        <v>14</v>
      </c>
      <c r="C6" s="3" t="s">
        <v>25</v>
      </c>
      <c r="D6" s="10">
        <v>2</v>
      </c>
      <c r="E6" s="5">
        <v>3200</v>
      </c>
      <c r="F6" s="3" t="s">
        <v>13</v>
      </c>
      <c r="G6" s="3" t="s">
        <v>20</v>
      </c>
    </row>
    <row r="7" spans="1:9" ht="25.5" x14ac:dyDescent="0.2">
      <c r="A7" s="3" t="s">
        <v>7</v>
      </c>
      <c r="B7" s="1" t="s">
        <v>22</v>
      </c>
      <c r="C7" s="3" t="s">
        <v>25</v>
      </c>
      <c r="D7" s="10">
        <v>1.1599999999999999</v>
      </c>
      <c r="E7" s="5">
        <v>1856</v>
      </c>
      <c r="F7" s="3" t="s">
        <v>13</v>
      </c>
      <c r="G7" s="3" t="s">
        <v>20</v>
      </c>
    </row>
    <row r="8" spans="1:9" ht="25.5" x14ac:dyDescent="0.2">
      <c r="A8" s="3" t="s">
        <v>8</v>
      </c>
      <c r="B8" s="1" t="s">
        <v>23</v>
      </c>
      <c r="C8" s="3" t="s">
        <v>25</v>
      </c>
      <c r="D8" s="10">
        <v>0.2</v>
      </c>
      <c r="E8" s="5">
        <v>320</v>
      </c>
      <c r="F8" s="3" t="s">
        <v>13</v>
      </c>
      <c r="G8" s="3" t="s">
        <v>20</v>
      </c>
    </row>
    <row r="9" spans="1:9" ht="25.5" x14ac:dyDescent="0.2">
      <c r="A9" s="3" t="s">
        <v>9</v>
      </c>
      <c r="B9" s="1" t="s">
        <v>24</v>
      </c>
      <c r="C9" s="3" t="s">
        <v>25</v>
      </c>
      <c r="D9" s="10">
        <v>0.67500000000000004</v>
      </c>
      <c r="E9" s="5">
        <v>1080</v>
      </c>
      <c r="F9" s="3" t="s">
        <v>3</v>
      </c>
      <c r="G9" s="3" t="s">
        <v>20</v>
      </c>
    </row>
    <row r="10" spans="1:9" ht="25.5" x14ac:dyDescent="0.2">
      <c r="A10" s="3" t="s">
        <v>10</v>
      </c>
      <c r="B10" s="1" t="s">
        <v>26</v>
      </c>
      <c r="C10" s="3" t="s">
        <v>25</v>
      </c>
      <c r="D10" s="10">
        <v>3.1</v>
      </c>
      <c r="E10" s="5">
        <v>4960</v>
      </c>
      <c r="F10" s="3" t="s">
        <v>3</v>
      </c>
      <c r="G10" s="3" t="s">
        <v>20</v>
      </c>
    </row>
    <row r="11" spans="1:9" ht="25.5" x14ac:dyDescent="0.2">
      <c r="A11" s="3" t="s">
        <v>11</v>
      </c>
      <c r="B11" s="1" t="s">
        <v>27</v>
      </c>
      <c r="C11" s="3" t="s">
        <v>25</v>
      </c>
      <c r="D11" s="10">
        <v>1.64</v>
      </c>
      <c r="E11" s="6">
        <f>D11*1.6</f>
        <v>2.6240000000000001</v>
      </c>
      <c r="F11" s="3" t="s">
        <v>3</v>
      </c>
      <c r="G11" s="3" t="s">
        <v>20</v>
      </c>
    </row>
    <row r="12" spans="1:9" ht="25.5" x14ac:dyDescent="0.2">
      <c r="A12" s="3" t="s">
        <v>12</v>
      </c>
      <c r="B12" s="1" t="s">
        <v>28</v>
      </c>
      <c r="C12" s="3" t="s">
        <v>29</v>
      </c>
      <c r="D12" s="10">
        <v>1.1499999999999999</v>
      </c>
      <c r="E12" s="6">
        <f>D12*1.6</f>
        <v>1.8399999999999999</v>
      </c>
      <c r="F12" s="3" t="s">
        <v>3</v>
      </c>
      <c r="G12" s="3" t="s">
        <v>20</v>
      </c>
    </row>
    <row r="13" spans="1:9" x14ac:dyDescent="0.2">
      <c r="A13" s="12"/>
      <c r="B13" s="13"/>
      <c r="C13" s="14"/>
      <c r="D13" s="15">
        <f>SUM(D4:D12)</f>
        <v>13.885000000000002</v>
      </c>
      <c r="E13" s="16">
        <f>SUM(E4:E12)</f>
        <v>18708.464</v>
      </c>
      <c r="F13" s="11"/>
      <c r="G13" s="11"/>
    </row>
  </sheetData>
  <mergeCells count="2">
    <mergeCell ref="A1:G1"/>
    <mergeCell ref="A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1.2.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2026-05-15T08:19:26Z</cp:lastPrinted>
  <dcterms:created xsi:type="dcterms:W3CDTF">2012-08-06T10:49:40Z</dcterms:created>
  <dcterms:modified xsi:type="dcterms:W3CDTF">2026-05-15T12:32:01Z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